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수정\소스파일\"/>
    </mc:Choice>
  </mc:AlternateContent>
  <xr:revisionPtr revIDLastSave="0" documentId="8_{1F441A35-EF06-418D-A283-7DCCEC3AD4B8}" xr6:coauthVersionLast="47" xr6:coauthVersionMax="47" xr10:uidLastSave="{00000000-0000-0000-0000-000000000000}"/>
  <bookViews>
    <workbookView xWindow="0" yWindow="100" windowWidth="13260" windowHeight="13580" activeTab="1" xr2:uid="{8E623770-399E-45DF-92EE-782854C88309}"/>
  </bookViews>
  <sheets>
    <sheet name="분기 교육 현황" sheetId="2" r:id="rId1"/>
    <sheet name="등산 동호회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E13" i="2"/>
  <c r="E10" i="2"/>
</calcChain>
</file>

<file path=xl/sharedStrings.xml><?xml version="1.0" encoding="utf-8"?>
<sst xmlns="http://schemas.openxmlformats.org/spreadsheetml/2006/main" count="76" uniqueCount="37">
  <si>
    <t>4분기 교육 현황</t>
  </si>
  <si>
    <t>교육원</t>
  </si>
  <si>
    <t>교육장</t>
  </si>
  <si>
    <t>평가 점수</t>
  </si>
  <si>
    <t>서초여성센터</t>
  </si>
  <si>
    <t>서초</t>
  </si>
  <si>
    <t>강남구민센터</t>
  </si>
  <si>
    <t>강남</t>
  </si>
  <si>
    <t>장애인복지센터</t>
  </si>
  <si>
    <t>노원</t>
  </si>
  <si>
    <t>강북</t>
  </si>
  <si>
    <t>강북구민센터</t>
  </si>
  <si>
    <t>노원여성센터</t>
  </si>
  <si>
    <t>서초구민센터</t>
  </si>
  <si>
    <t>강남여성센터</t>
  </si>
  <si>
    <t>노원구민센터</t>
  </si>
  <si>
    <t>산악회명</t>
  </si>
  <si>
    <t>회원수</t>
  </si>
  <si>
    <t>태백산</t>
  </si>
  <si>
    <t>소백산</t>
  </si>
  <si>
    <t>지리산</t>
  </si>
  <si>
    <t>한라산</t>
  </si>
  <si>
    <t>삼천리</t>
  </si>
  <si>
    <t>★</t>
  </si>
  <si>
    <t>구름</t>
  </si>
  <si>
    <t>다함께</t>
  </si>
  <si>
    <t>개나리</t>
  </si>
  <si>
    <t>천지</t>
  </si>
  <si>
    <t>블랙야크</t>
  </si>
  <si>
    <t>힐링</t>
  </si>
  <si>
    <t>청랑</t>
  </si>
  <si>
    <t>뉴어울림</t>
  </si>
  <si>
    <t>강남 평균 점수</t>
    <phoneticPr fontId="3" type="noConversion"/>
  </si>
  <si>
    <t>교육장</t>
    <phoneticPr fontId="3" type="noConversion"/>
  </si>
  <si>
    <t>서초 최고 점수</t>
    <phoneticPr fontId="3" type="noConversion"/>
  </si>
  <si>
    <t xml:space="preserve">지리산과 한라산을 등반한 산악회 수 </t>
    <phoneticPr fontId="3" type="noConversion"/>
  </si>
  <si>
    <t>등산 산악회 등반 활동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</si>
</sst>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3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11" fillId="3" borderId="1" xfId="5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76" fontId="0" fillId="0" borderId="6" xfId="0" applyNumberFormat="1" applyFont="1" applyBorder="1">
      <alignment vertical="center"/>
    </xf>
    <xf numFmtId="0" fontId="0" fillId="0" borderId="7" xfId="0" applyFont="1" applyBorder="1" applyAlignment="1">
      <alignment horizontal="center" vertical="center"/>
    </xf>
    <xf numFmtId="0" fontId="6" fillId="2" borderId="1" xfId="4" applyNumberFormat="1" applyBorder="1" applyAlignment="1">
      <alignment horizontal="center" vertical="center"/>
    </xf>
    <xf numFmtId="0" fontId="7" fillId="0" borderId="2" xfId="2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2" fillId="0" borderId="3" xfId="3" applyFont="1" applyAlignment="1">
      <alignment horizontal="center" vertical="center"/>
    </xf>
  </cellXfs>
  <cellStyles count="6">
    <cellStyle name="40% - 강조색1" xfId="4" builtinId="31"/>
    <cellStyle name="강조색5" xfId="5" builtinId="45"/>
    <cellStyle name="요약" xfId="3" builtinId="25"/>
    <cellStyle name="제목 1" xfId="2" builtinId="16"/>
    <cellStyle name="표준" xfId="0" builtinId="0"/>
    <cellStyle name="표준 2 2" xfId="1" xr:uid="{9B2683C3-2284-4E58-A6C0-14FA5C13E8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DF9A6-6667-40FA-9929-7AD64687CA22}">
  <dimension ref="A1:E14"/>
  <sheetViews>
    <sheetView zoomScaleNormal="100" workbookViewId="0">
      <selection activeCell="E13" sqref="E13"/>
    </sheetView>
  </sheetViews>
  <sheetFormatPr defaultRowHeight="17"/>
  <cols>
    <col min="1" max="1" width="15.08203125" bestFit="1" customWidth="1"/>
    <col min="2" max="2" width="7.33203125" bestFit="1" customWidth="1"/>
    <col min="3" max="3" width="9.83203125" bestFit="1" customWidth="1"/>
    <col min="4" max="4" width="2.75" customWidth="1"/>
    <col min="5" max="5" width="14.33203125" bestFit="1" customWidth="1"/>
  </cols>
  <sheetData>
    <row r="1" spans="1:5" ht="23.5" thickBot="1">
      <c r="A1" s="12" t="s">
        <v>0</v>
      </c>
      <c r="B1" s="12"/>
      <c r="C1" s="12"/>
    </row>
    <row r="2" spans="1:5" ht="17.5" thickTop="1">
      <c r="A2" s="4" t="s">
        <v>1</v>
      </c>
      <c r="B2" s="4" t="s">
        <v>2</v>
      </c>
      <c r="C2" s="4" t="s">
        <v>3</v>
      </c>
    </row>
    <row r="3" spans="1:5">
      <c r="A3" s="1" t="s">
        <v>4</v>
      </c>
      <c r="B3" s="1" t="s">
        <v>5</v>
      </c>
      <c r="C3" s="1">
        <v>98</v>
      </c>
      <c r="D3" s="2"/>
    </row>
    <row r="4" spans="1:5">
      <c r="A4" s="1" t="s">
        <v>6</v>
      </c>
      <c r="B4" s="1" t="s">
        <v>7</v>
      </c>
      <c r="C4" s="1">
        <v>123</v>
      </c>
      <c r="D4" s="2"/>
    </row>
    <row r="5" spans="1:5">
      <c r="A5" s="1" t="s">
        <v>8</v>
      </c>
      <c r="B5" s="1" t="s">
        <v>5</v>
      </c>
      <c r="C5" s="1">
        <v>200</v>
      </c>
      <c r="E5" s="4" t="s">
        <v>33</v>
      </c>
    </row>
    <row r="6" spans="1:5">
      <c r="A6" s="1" t="s">
        <v>8</v>
      </c>
      <c r="B6" s="1" t="s">
        <v>9</v>
      </c>
      <c r="C6" s="1">
        <v>154</v>
      </c>
      <c r="E6" s="1" t="s">
        <v>7</v>
      </c>
    </row>
    <row r="7" spans="1:5">
      <c r="A7" s="1" t="s">
        <v>8</v>
      </c>
      <c r="B7" s="1" t="s">
        <v>10</v>
      </c>
      <c r="C7" s="1">
        <v>162</v>
      </c>
      <c r="E7" s="2"/>
    </row>
    <row r="8" spans="1:5">
      <c r="A8" s="1" t="s">
        <v>8</v>
      </c>
      <c r="B8" s="1" t="s">
        <v>7</v>
      </c>
      <c r="C8" s="1">
        <v>245</v>
      </c>
      <c r="E8" s="2"/>
    </row>
    <row r="9" spans="1:5">
      <c r="A9" s="1" t="s">
        <v>11</v>
      </c>
      <c r="B9" s="1" t="s">
        <v>10</v>
      </c>
      <c r="C9" s="1">
        <v>198</v>
      </c>
      <c r="E9" s="4" t="s">
        <v>32</v>
      </c>
    </row>
    <row r="10" spans="1:5">
      <c r="A10" s="1" t="s">
        <v>12</v>
      </c>
      <c r="B10" s="1" t="s">
        <v>9</v>
      </c>
      <c r="C10" s="1">
        <v>211</v>
      </c>
      <c r="E10" s="5">
        <f>ROUND(DAVERAGE(A2:C13,C2,E5:E6),1)</f>
        <v>185.3</v>
      </c>
    </row>
    <row r="11" spans="1:5">
      <c r="A11" s="1" t="s">
        <v>13</v>
      </c>
      <c r="B11" s="1" t="s">
        <v>5</v>
      </c>
      <c r="C11" s="1">
        <v>157</v>
      </c>
    </row>
    <row r="12" spans="1:5">
      <c r="A12" s="1" t="s">
        <v>14</v>
      </c>
      <c r="B12" s="1" t="s">
        <v>7</v>
      </c>
      <c r="C12" s="1">
        <v>188</v>
      </c>
      <c r="E12" s="4" t="s">
        <v>34</v>
      </c>
    </row>
    <row r="13" spans="1:5">
      <c r="A13" s="1" t="s">
        <v>15</v>
      </c>
      <c r="B13" s="1" t="s">
        <v>9</v>
      </c>
      <c r="C13" s="1">
        <v>215</v>
      </c>
      <c r="E13" s="5">
        <f>DMAX(A2:C13,C2,B2:B3)</f>
        <v>200</v>
      </c>
    </row>
    <row r="14" spans="1:5">
      <c r="D14" s="3"/>
    </row>
  </sheetData>
  <mergeCells count="1">
    <mergeCell ref="A1:C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83C-12A3-4EA0-A6B8-2A449CB74E6A}">
  <dimension ref="A1:F14"/>
  <sheetViews>
    <sheetView tabSelected="1" workbookViewId="0">
      <selection activeCell="I20" sqref="I20"/>
    </sheetView>
  </sheetViews>
  <sheetFormatPr defaultRowHeight="17"/>
  <cols>
    <col min="1" max="1" width="9.25" bestFit="1" customWidth="1"/>
    <col min="2" max="6" width="7.33203125" bestFit="1" customWidth="1"/>
  </cols>
  <sheetData>
    <row r="1" spans="1:6" ht="21.5" thickBot="1">
      <c r="A1" s="16" t="s">
        <v>36</v>
      </c>
      <c r="B1" s="16"/>
      <c r="C1" s="16"/>
      <c r="D1" s="16"/>
      <c r="E1" s="16"/>
      <c r="F1" s="16"/>
    </row>
    <row r="2" spans="1:6" ht="17.5" thickTop="1">
      <c r="A2" s="6" t="s">
        <v>16</v>
      </c>
      <c r="B2" s="6" t="s">
        <v>17</v>
      </c>
      <c r="C2" s="6" t="s">
        <v>18</v>
      </c>
      <c r="D2" s="6" t="s">
        <v>19</v>
      </c>
      <c r="E2" s="6" t="s">
        <v>20</v>
      </c>
      <c r="F2" s="7" t="s">
        <v>21</v>
      </c>
    </row>
    <row r="3" spans="1:6">
      <c r="A3" s="8" t="s">
        <v>22</v>
      </c>
      <c r="B3" s="9">
        <v>321</v>
      </c>
      <c r="C3" s="8" t="s">
        <v>23</v>
      </c>
      <c r="D3" s="8" t="s">
        <v>23</v>
      </c>
      <c r="E3" s="8" t="s">
        <v>23</v>
      </c>
      <c r="F3" s="10" t="s">
        <v>23</v>
      </c>
    </row>
    <row r="4" spans="1:6">
      <c r="A4" s="8" t="s">
        <v>24</v>
      </c>
      <c r="B4" s="9">
        <v>128</v>
      </c>
      <c r="C4" s="8" t="s">
        <v>23</v>
      </c>
      <c r="D4" s="8"/>
      <c r="E4" s="8"/>
      <c r="F4" s="10" t="s">
        <v>23</v>
      </c>
    </row>
    <row r="5" spans="1:6">
      <c r="A5" s="8" t="s">
        <v>25</v>
      </c>
      <c r="B5" s="9">
        <v>54</v>
      </c>
      <c r="C5" s="8" t="s">
        <v>23</v>
      </c>
      <c r="D5" s="8"/>
      <c r="E5" s="8"/>
      <c r="F5" s="10"/>
    </row>
    <row r="6" spans="1:6">
      <c r="A6" s="8" t="s">
        <v>26</v>
      </c>
      <c r="B6" s="9">
        <v>126</v>
      </c>
      <c r="C6" s="8" t="s">
        <v>23</v>
      </c>
      <c r="D6" s="8" t="s">
        <v>23</v>
      </c>
      <c r="E6" s="8" t="s">
        <v>23</v>
      </c>
      <c r="F6" s="10" t="s">
        <v>23</v>
      </c>
    </row>
    <row r="7" spans="1:6">
      <c r="A7" s="8" t="s">
        <v>27</v>
      </c>
      <c r="B7" s="9">
        <v>287</v>
      </c>
      <c r="C7" s="8"/>
      <c r="D7" s="8" t="s">
        <v>23</v>
      </c>
      <c r="E7" s="8"/>
      <c r="F7" s="10" t="s">
        <v>23</v>
      </c>
    </row>
    <row r="8" spans="1:6">
      <c r="A8" s="8">
        <v>2030</v>
      </c>
      <c r="B8" s="9">
        <v>206</v>
      </c>
      <c r="C8" s="8" t="s">
        <v>23</v>
      </c>
      <c r="D8" s="8" t="s">
        <v>23</v>
      </c>
      <c r="E8" s="8" t="s">
        <v>23</v>
      </c>
      <c r="F8" s="10" t="s">
        <v>23</v>
      </c>
    </row>
    <row r="9" spans="1:6">
      <c r="A9" s="8" t="s">
        <v>28</v>
      </c>
      <c r="B9" s="9">
        <v>89</v>
      </c>
      <c r="C9" s="8" t="s">
        <v>23</v>
      </c>
      <c r="D9" s="8" t="s">
        <v>23</v>
      </c>
      <c r="E9" s="8" t="s">
        <v>23</v>
      </c>
      <c r="F9" s="10"/>
    </row>
    <row r="10" spans="1:6">
      <c r="A10" s="8" t="s">
        <v>29</v>
      </c>
      <c r="B10" s="9">
        <v>307</v>
      </c>
      <c r="C10" s="8" t="s">
        <v>23</v>
      </c>
      <c r="D10" s="8" t="s">
        <v>23</v>
      </c>
      <c r="E10" s="8" t="s">
        <v>23</v>
      </c>
      <c r="F10" s="10"/>
    </row>
    <row r="11" spans="1:6">
      <c r="A11" s="8" t="s">
        <v>30</v>
      </c>
      <c r="B11" s="9">
        <v>133</v>
      </c>
      <c r="C11" s="8"/>
      <c r="D11" s="8"/>
      <c r="E11" s="8" t="s">
        <v>23</v>
      </c>
      <c r="F11" s="10" t="s">
        <v>23</v>
      </c>
    </row>
    <row r="12" spans="1:6">
      <c r="A12" s="8" t="s">
        <v>31</v>
      </c>
      <c r="B12" s="9">
        <v>159</v>
      </c>
      <c r="C12" s="8" t="s">
        <v>23</v>
      </c>
      <c r="D12" s="8" t="s">
        <v>23</v>
      </c>
      <c r="E12" s="8" t="s">
        <v>23</v>
      </c>
      <c r="F12" s="10" t="s">
        <v>23</v>
      </c>
    </row>
    <row r="13" spans="1:6">
      <c r="A13" s="13" t="s">
        <v>35</v>
      </c>
      <c r="B13" s="14"/>
      <c r="C13" s="14"/>
      <c r="D13" s="14"/>
      <c r="E13" s="15"/>
      <c r="F13" s="11">
        <f>DCOUNTA(A2:F12,A2,E2:F3)</f>
        <v>5</v>
      </c>
    </row>
    <row r="14" spans="1:6">
      <c r="F14" s="3"/>
    </row>
  </sheetData>
  <mergeCells count="2">
    <mergeCell ref="A13:E13"/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분기 교육 현황</vt:lpstr>
      <vt:lpstr>등산 동호회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경희</cp:lastModifiedBy>
  <dcterms:created xsi:type="dcterms:W3CDTF">2020-12-15T16:11:57Z</dcterms:created>
  <dcterms:modified xsi:type="dcterms:W3CDTF">2024-06-24T13:30:34Z</dcterms:modified>
</cp:coreProperties>
</file>